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CC6CC739-7E5B-4D99-9E03-50A05C1DF871}" xr6:coauthVersionLast="47" xr6:coauthVersionMax="47" xr10:uidLastSave="{00000000-0000-0000-0000-000000000000}"/>
  <bookViews>
    <workbookView xWindow="3075" yWindow="3075" windowWidth="21600" windowHeight="11295" firstSheet="4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H8" i="3"/>
  <c r="H7" i="3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2" l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L8" i="3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K3" i="6"/>
  <c r="L3" i="8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<sst xmlns="http://schemas.openxmlformats.org/spreadsheetml/2006/main" count="259" uniqueCount="106">
  <si>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</si>
  <si>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</si>
  <si>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</si>
  <si>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</si>
  <si>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</si>
  <si>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</si>
  <si>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</si>
  <si>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</si>
  <si>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</si>
  <si>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</si>
  <si>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</si>
  <si>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</si>
  <si>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</si>
  <si>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</si>
  <si>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</si>
  <si>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</si>
  <si>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</si>
  <si>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</si>
  <si>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</si>
  <si>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</si>
  <si>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</si>
  <si>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</si>
  <si>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</si>
  <si>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</si>
  <si>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</si>
  <si>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</si>
  <si>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</si>
  <si>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</si>
  <si>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</si>
  <si>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</si>
  <si>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</si>
  <si>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</si>
  <si>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</si>
  <si>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</si>
  <si>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POLS</t>
  </si>
  <si>
    <t>C1000</t>
  </si>
  <si>
    <t>Fast Track 1</t>
  </si>
  <si>
    <t>Asychronous</t>
  </si>
  <si>
    <t>POLI</t>
  </si>
  <si>
    <t xml:space="preserve">8 weeks 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</si>
  <si>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</si>
  <si>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</si>
  <si>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</si>
  <si>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</si>
  <si>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</si>
  <si>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</si>
  <si>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</si>
  <si>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Full Term</t>
  </si>
  <si>
    <t>Face-to-Face</t>
  </si>
  <si>
    <t>Hybrid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</si>
  <si>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</si>
  <si>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</si>
  <si>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</si>
  <si>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</si>
  <si>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</si>
  <si>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</si>
  <si>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</si>
  <si>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</si>
  <si>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</si>
  <si>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</si>
  <si>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</si>
  <si>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</si>
  <si>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</si>
  <si>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 xml:space="preserve">POLI 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</si>
  <si>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</si>
  <si>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</si>
  <si>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</si>
  <si>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</si>
  <si>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</si>
  <si>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</si>
  <si>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</si>
  <si>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</si>
  <si>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</si>
  <si>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</si>
  <si>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</si>
  <si>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</si>
  <si>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</si>
  <si>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</si>
  <si>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</si>
  <si>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</si>
  <si>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</si>
  <si>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</si>
  <si>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</si>
  <si>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</si>
  <si>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</si>
  <si>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</si>
  <si>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</si>
  <si>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</si>
  <si>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</si>
  <si>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</si>
  <si>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</si>
  <si>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</si>
  <si>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</si>
  <si>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</si>
  <si>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</si>
  <si>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</si>
  <si>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</si>
  <si>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</si>
  <si>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Fast Track 2</t>
  </si>
  <si>
    <t>Other</t>
  </si>
  <si>
    <t>Program Review</t>
  </si>
  <si>
    <t>Yes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</si>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</sst>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L8" sqref="L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POLI</v>
      </c>
      <c r="I2" s="111"/>
      <c r="J2" s="111"/>
      <c r="K2" s="11">
        <f>'2026-27 Summary'!D2</f>
        <v>2.867</v>
      </c>
      <c r="L2" s="4">
        <f>SUM(L7:L24)</f>
        <v>0.4</v>
      </c>
      <c r="M2" s="4">
        <f>SUM(M7:M24)</f>
        <v>264</v>
      </c>
      <c r="N2" s="4">
        <f>SUM(N7:N24)</f>
        <v>8.8000000000000007</v>
      </c>
      <c r="O2" s="29">
        <f>M2/L2</f>
        <v>660</v>
      </c>
      <c r="P2" s="6">
        <f>N2/L2</f>
        <v>22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6.7000000000000171E-2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50" t="s">
        <v>34</v>
      </c>
      <c r="B7" s="50" t="s">
        <v>35</v>
      </c>
      <c r="C7" s="50" t="s">
        <v>36</v>
      </c>
      <c r="D7" s="50" t="s">
        <v>37</v>
      </c>
      <c r="E7" s="50">
        <v>44</v>
      </c>
      <c r="F7" s="31">
        <v>44</v>
      </c>
      <c r="G7" s="50">
        <v>44</v>
      </c>
      <c r="H7" s="50">
        <v>1</v>
      </c>
      <c r="I7" s="66">
        <f t="shared" ref="I7:I9" si="0">G7*H7</f>
        <v>44</v>
      </c>
      <c r="J7" s="3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38</v>
      </c>
      <c r="B8" s="41">
        <v>30</v>
      </c>
      <c r="C8" s="41" t="s">
        <v>39</v>
      </c>
      <c r="D8" s="50" t="s">
        <v>37</v>
      </c>
      <c r="E8" s="50">
        <v>44</v>
      </c>
      <c r="F8" s="50">
        <v>44</v>
      </c>
      <c r="G8" s="31">
        <v>44</v>
      </c>
      <c r="H8" s="50">
        <v>1</v>
      </c>
      <c r="I8" s="66">
        <f t="shared" si="0"/>
        <v>44</v>
      </c>
      <c r="J8" s="72">
        <v>3</v>
      </c>
      <c r="K8" s="73">
        <v>3</v>
      </c>
      <c r="L8" s="65">
        <f t="shared" ref="L8:L24" si="3">K8*H8/15</f>
        <v>0.2</v>
      </c>
      <c r="M8" s="66">
        <f t="shared" ref="M8:M24" si="4">I8*J8</f>
        <v>132</v>
      </c>
      <c r="N8" s="67">
        <f t="shared" ref="N8:N24" si="5">M8/30</f>
        <v>4.4000000000000004</v>
      </c>
      <c r="O8" s="65">
        <f t="shared" ref="O8:O24" si="6">M8/L8</f>
        <v>660</v>
      </c>
      <c r="P8" s="65">
        <f t="shared" ref="P8:P24" si="7">N8/L8</f>
        <v>22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40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C8:C24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D8:D24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3E605A71-7BE8-6549-A8B5-B57FD8DACCF1}">
          <x14:formula1>
            <xm:f>Definitions!$A$18:$A$21</xm:f>
          </x14:formula1>
          <xm:sqref>C7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4E42DEF1-B896-3D48-AB3F-D672A499AF25}">
          <x14:formula1>
            <xm:f>Definitions!$A$3:$A$8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A8" sqref="A8:J8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41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42</v>
      </c>
      <c r="F2" s="84">
        <v>26</v>
      </c>
      <c r="G2" s="124" t="str">
        <f>'2026-27 Summary'!C2</f>
        <v>POLI</v>
      </c>
      <c r="H2" s="124"/>
      <c r="I2" s="124"/>
      <c r="J2" s="11">
        <f>'2026-27 Summary'!D2</f>
        <v>2.867</v>
      </c>
      <c r="K2" s="4">
        <f>SUM(K7:K42)</f>
        <v>1.2</v>
      </c>
      <c r="L2" s="5">
        <f>SUM(L7:L42)</f>
        <v>792</v>
      </c>
      <c r="M2" s="6">
        <f>SUM(M7:M42)</f>
        <v>26.4</v>
      </c>
      <c r="N2" s="6">
        <f>L2/K2</f>
        <v>660</v>
      </c>
      <c r="O2" s="6">
        <f>M2/K2</f>
        <v>22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(compressed)'!K2-'Winter 26-27'!L2-'Spring 27 (compressed)'!K2</f>
        <v>6.7000000000000171E-2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43</v>
      </c>
      <c r="C6" s="23" t="s">
        <v>44</v>
      </c>
      <c r="D6" s="23" t="s">
        <v>45</v>
      </c>
      <c r="E6" s="23" t="s">
        <v>46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 t="s">
        <v>35</v>
      </c>
      <c r="C7" s="50" t="s">
        <v>47</v>
      </c>
      <c r="D7" s="50" t="s">
        <v>48</v>
      </c>
      <c r="E7" s="50">
        <v>43</v>
      </c>
      <c r="F7" s="31">
        <v>44</v>
      </c>
      <c r="G7" s="50">
        <v>3</v>
      </c>
      <c r="H7" s="69">
        <f t="shared" ref="H7:H42" si="0">F7*G7</f>
        <v>132</v>
      </c>
      <c r="I7" s="51">
        <v>3</v>
      </c>
      <c r="J7" s="32">
        <v>3</v>
      </c>
      <c r="K7" s="65">
        <f t="shared" ref="K7" si="1">J7*G7/15</f>
        <v>0.6</v>
      </c>
      <c r="L7" s="66">
        <f t="shared" ref="L7" si="2">(H7*I7)</f>
        <v>396</v>
      </c>
      <c r="M7" s="67">
        <f>L7/30</f>
        <v>13.2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34</v>
      </c>
      <c r="B8" s="50" t="s">
        <v>35</v>
      </c>
      <c r="C8" s="50" t="s">
        <v>47</v>
      </c>
      <c r="D8" s="50" t="s">
        <v>37</v>
      </c>
      <c r="E8" s="50">
        <v>37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38</v>
      </c>
      <c r="B9" s="41">
        <v>12</v>
      </c>
      <c r="C9" s="50" t="s">
        <v>47</v>
      </c>
      <c r="D9" s="50" t="s">
        <v>48</v>
      </c>
      <c r="E9" s="50">
        <v>44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38</v>
      </c>
      <c r="B10" s="50">
        <v>30</v>
      </c>
      <c r="C10" s="50" t="s">
        <v>47</v>
      </c>
      <c r="D10" s="50" t="s">
        <v>49</v>
      </c>
      <c r="E10" s="50">
        <v>44</v>
      </c>
      <c r="F10" s="50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40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50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51</v>
      </c>
    </row>
    <row r="2" spans="1:17" x14ac:dyDescent="0.25">
      <c r="F2" s="10" t="s">
        <v>52</v>
      </c>
      <c r="G2" s="84" t="s">
        <v>53</v>
      </c>
      <c r="H2" s="111" t="str">
        <f>'2026-27 Summary'!C2</f>
        <v>POLI</v>
      </c>
      <c r="I2" s="111"/>
      <c r="J2" s="111"/>
      <c r="K2" s="11">
        <f>'2026-27 Summary'!D2</f>
        <v>2.867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54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6.7000000000000171E-2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55</v>
      </c>
      <c r="D6" s="23" t="s">
        <v>22</v>
      </c>
      <c r="E6" s="23" t="s">
        <v>23</v>
      </c>
      <c r="F6" s="23" t="s">
        <v>56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40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K10" sqref="K10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57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58</v>
      </c>
      <c r="F2" s="84">
        <v>27</v>
      </c>
      <c r="G2" s="124" t="str">
        <f>'2026-27 Summary'!C2</f>
        <v>POLI</v>
      </c>
      <c r="H2" s="124"/>
      <c r="I2" s="124"/>
      <c r="J2" s="11">
        <f>'2026-27 Summary'!D2</f>
        <v>2.867</v>
      </c>
      <c r="K2" s="4">
        <f>SUM(K7:K42)</f>
        <v>1.2</v>
      </c>
      <c r="L2" s="12">
        <f>SUM(L7:L42)</f>
        <v>792</v>
      </c>
      <c r="M2" s="13">
        <f>SUM(M7:M42)</f>
        <v>26.4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(compressed)'!K2-'Winter 26-27'!L2-'Spring 27 (compressed)'!K2</f>
        <v>6.7000000000000171E-2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29" t="s">
        <v>59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19</v>
      </c>
      <c r="B6" s="48" t="s">
        <v>43</v>
      </c>
      <c r="C6" s="23" t="s">
        <v>60</v>
      </c>
      <c r="D6" s="23" t="s">
        <v>45</v>
      </c>
      <c r="E6" s="23" t="s">
        <v>61</v>
      </c>
      <c r="F6" s="23" t="s">
        <v>62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 t="s">
        <v>35</v>
      </c>
      <c r="C7" s="50" t="s">
        <v>47</v>
      </c>
      <c r="D7" s="50" t="s">
        <v>48</v>
      </c>
      <c r="E7" s="50">
        <v>43</v>
      </c>
      <c r="F7" s="31">
        <v>44</v>
      </c>
      <c r="G7" s="50">
        <v>3</v>
      </c>
      <c r="H7" s="69">
        <f t="shared" ref="H7:H8" si="0">F7*G7</f>
        <v>132</v>
      </c>
      <c r="I7" s="51">
        <v>3</v>
      </c>
      <c r="J7" s="32">
        <v>3</v>
      </c>
      <c r="K7" s="65">
        <f t="shared" ref="K7" si="1">J7*G7/15</f>
        <v>0.6</v>
      </c>
      <c r="L7" s="66">
        <f t="shared" ref="L7" si="2">(H7*I7)</f>
        <v>396</v>
      </c>
      <c r="M7" s="67">
        <f>L7/30</f>
        <v>13.2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34</v>
      </c>
      <c r="B8" s="50" t="s">
        <v>35</v>
      </c>
      <c r="C8" s="50" t="s">
        <v>47</v>
      </c>
      <c r="D8" s="50" t="s">
        <v>37</v>
      </c>
      <c r="E8" s="50">
        <v>37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38</v>
      </c>
      <c r="B9" s="50">
        <v>25</v>
      </c>
      <c r="C9" s="50" t="s">
        <v>47</v>
      </c>
      <c r="D9" s="50" t="s">
        <v>48</v>
      </c>
      <c r="E9" s="50">
        <v>40</v>
      </c>
      <c r="F9" s="31">
        <v>44</v>
      </c>
      <c r="G9" s="50">
        <v>1</v>
      </c>
      <c r="H9" s="66">
        <f t="shared" ref="H9:H40" si="8">F9*G9</f>
        <v>44</v>
      </c>
      <c r="I9" s="72">
        <v>3</v>
      </c>
      <c r="J9" s="73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ref="O9:O42" si="9">M9/K9</f>
        <v>22</v>
      </c>
      <c r="P9" s="52"/>
    </row>
    <row r="10" spans="1:17" ht="15.75" customHeight="1" x14ac:dyDescent="0.25">
      <c r="A10" s="50" t="s">
        <v>63</v>
      </c>
      <c r="B10" s="50">
        <v>20</v>
      </c>
      <c r="C10" s="50" t="s">
        <v>47</v>
      </c>
      <c r="D10" s="50" t="s">
        <v>48</v>
      </c>
      <c r="E10" s="50">
        <v>44</v>
      </c>
      <c r="F10" s="50">
        <v>44</v>
      </c>
      <c r="G10" s="50">
        <v>1</v>
      </c>
      <c r="H10" s="66">
        <f t="shared" si="8"/>
        <v>44</v>
      </c>
      <c r="I10" s="72">
        <v>3</v>
      </c>
      <c r="J10" s="72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9"/>
        <v>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8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9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8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9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8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9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8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9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8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9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8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9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8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9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8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9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8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9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8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9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8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9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8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9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8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9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8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9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8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9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8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9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8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9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8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9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8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9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8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9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8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9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8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9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8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9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8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9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8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9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8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9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8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9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8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9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8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9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8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9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0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9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0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9"/>
        <v>#DIV/0!</v>
      </c>
      <c r="P42" s="52"/>
    </row>
    <row r="43" spans="1:17" ht="18.75" customHeight="1" x14ac:dyDescent="0.25">
      <c r="A43" s="112" t="s">
        <v>40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C9:C42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CFA8DDF8-88C3-3940-908C-68EC46777D2B}">
          <x14:formula1>
            <xm:f>Definitions!$A$18:$A$21</xm:f>
          </x14:formula1>
          <xm:sqref>C7:C8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64</v>
      </c>
      <c r="E1" s="7" t="s">
        <v>65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66</v>
      </c>
      <c r="B2" s="85" t="s">
        <v>53</v>
      </c>
      <c r="C2" s="10" t="s">
        <v>38</v>
      </c>
      <c r="D2" s="104">
        <v>2.867</v>
      </c>
      <c r="E2" s="4">
        <f>SUM('Summer 26'!L2,'Fall 26 (compressed)'!K2,'Winter 26-27'!L2,'Spring 27 (compressed)'!K2)</f>
        <v>2.8</v>
      </c>
      <c r="F2" s="4">
        <f>'Summer 26'!M2+'Fall 26 (compressed)'!L2+'Winter 26-27'!M2+'Spring 27 (compressed)'!L2</f>
        <v>1848</v>
      </c>
      <c r="G2" s="4">
        <f>SUM('Summer 26'!N2,'Fall 26 (compressed)'!M2,'Winter 26-27'!N2,'Spring 27 (compressed)'!M2)</f>
        <v>61.6</v>
      </c>
      <c r="H2" s="6">
        <f>F2/E2</f>
        <v>660</v>
      </c>
      <c r="I2" s="92">
        <f>G2/E2</f>
        <v>22.000000000000004</v>
      </c>
    </row>
    <row r="3" spans="1:14" x14ac:dyDescent="0.25">
      <c r="D3" t="s">
        <v>67</v>
      </c>
      <c r="H3" t="s">
        <v>13</v>
      </c>
    </row>
    <row r="4" spans="1:14" x14ac:dyDescent="0.25">
      <c r="D4" s="105">
        <v>2.6669999999999998</v>
      </c>
    </row>
    <row r="6" spans="1:14" ht="15.75" thickBot="1" x14ac:dyDescent="0.3">
      <c r="A6" s="58"/>
      <c r="B6" s="58"/>
      <c r="D6" s="58"/>
      <c r="E6" s="89" t="s">
        <v>68</v>
      </c>
      <c r="F6" s="89" t="s">
        <v>69</v>
      </c>
      <c r="G6" s="58"/>
      <c r="H6" s="58"/>
      <c r="K6" s="58"/>
      <c r="L6" s="58"/>
      <c r="M6" s="58"/>
      <c r="N6" s="58"/>
    </row>
    <row r="7" spans="1:14" x14ac:dyDescent="0.25">
      <c r="D7" s="86" t="s">
        <v>70</v>
      </c>
      <c r="E7" s="99">
        <v>0.47</v>
      </c>
      <c r="F7" s="99">
        <v>0.4</v>
      </c>
    </row>
    <row r="8" spans="1:14" x14ac:dyDescent="0.25">
      <c r="D8" s="86" t="s">
        <v>32</v>
      </c>
      <c r="E8" s="99">
        <v>10.24</v>
      </c>
      <c r="F8" s="99">
        <v>6.5</v>
      </c>
    </row>
    <row r="9" spans="1:14" x14ac:dyDescent="0.25">
      <c r="D9" s="86" t="s">
        <v>7</v>
      </c>
      <c r="E9" s="99">
        <v>665.95</v>
      </c>
      <c r="F9" s="99">
        <v>495</v>
      </c>
    </row>
    <row r="10" spans="1:14" x14ac:dyDescent="0.25">
      <c r="D10" s="86" t="s">
        <v>8</v>
      </c>
      <c r="E10" s="100">
        <v>21.93</v>
      </c>
      <c r="F10" s="100">
        <v>16.25</v>
      </c>
    </row>
    <row r="11" spans="1:14" x14ac:dyDescent="0.25">
      <c r="D11" s="86"/>
      <c r="E11" s="96"/>
      <c r="F11" s="96"/>
    </row>
    <row r="12" spans="1:14" x14ac:dyDescent="0.25">
      <c r="E12" s="131" t="s">
        <v>71</v>
      </c>
      <c r="F12" s="132"/>
      <c r="G12" s="132"/>
      <c r="H12" s="133"/>
    </row>
    <row r="13" spans="1:14" ht="15.75" thickBot="1" x14ac:dyDescent="0.3">
      <c r="E13" s="88" t="s">
        <v>70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3.1740000000000004</v>
      </c>
      <c r="F14" s="99">
        <f>AVERAGE(F19:F23)</f>
        <v>46.167999999999999</v>
      </c>
      <c r="G14" s="99">
        <f>AVERAGE(G19:G23)</f>
        <v>454.04200000000003</v>
      </c>
      <c r="H14" s="99">
        <f>AVERAGE(H19:H23)</f>
        <v>14.875999999999999</v>
      </c>
    </row>
    <row r="17" spans="4:8" x14ac:dyDescent="0.25">
      <c r="E17" s="131" t="s">
        <v>72</v>
      </c>
      <c r="F17" s="132"/>
      <c r="G17" s="132"/>
      <c r="H17" s="133"/>
    </row>
    <row r="18" spans="4:8" ht="15.75" thickBot="1" x14ac:dyDescent="0.3">
      <c r="E18" s="88" t="s">
        <v>70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73</v>
      </c>
      <c r="E19" s="97">
        <v>3.8</v>
      </c>
      <c r="F19" s="97">
        <v>62.31</v>
      </c>
      <c r="G19" s="97">
        <v>497.9</v>
      </c>
      <c r="H19" s="97">
        <v>16.38</v>
      </c>
    </row>
    <row r="20" spans="4:8" x14ac:dyDescent="0.25">
      <c r="D20" s="86" t="s">
        <v>74</v>
      </c>
      <c r="E20" s="97">
        <v>3.6</v>
      </c>
      <c r="F20" s="97">
        <v>41.06</v>
      </c>
      <c r="G20" s="97">
        <v>347.77</v>
      </c>
      <c r="H20" s="97">
        <v>11.4</v>
      </c>
    </row>
    <row r="21" spans="4:8" x14ac:dyDescent="0.25">
      <c r="D21" s="86" t="s">
        <v>75</v>
      </c>
      <c r="E21" s="97">
        <v>3.67</v>
      </c>
      <c r="F21" s="97">
        <v>44.97</v>
      </c>
      <c r="G21" s="97">
        <v>370.84</v>
      </c>
      <c r="H21" s="97">
        <v>12.25</v>
      </c>
    </row>
    <row r="22" spans="4:8" x14ac:dyDescent="0.25">
      <c r="D22" s="86" t="s">
        <v>76</v>
      </c>
      <c r="E22" s="98">
        <v>2.4</v>
      </c>
      <c r="F22" s="98">
        <v>39.479999999999997</v>
      </c>
      <c r="G22" s="98">
        <v>504.16</v>
      </c>
      <c r="H22" s="98">
        <v>16.440000000000001</v>
      </c>
    </row>
    <row r="23" spans="4:8" x14ac:dyDescent="0.25">
      <c r="D23" s="86" t="s">
        <v>77</v>
      </c>
      <c r="E23" s="21">
        <v>2.4</v>
      </c>
      <c r="F23" s="21">
        <v>43.02</v>
      </c>
      <c r="G23" s="21">
        <v>549.54</v>
      </c>
      <c r="H23" s="21">
        <v>17.91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12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78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53</v>
      </c>
      <c r="G2" s="111" t="str">
        <f>'2026-27 Summary'!C2</f>
        <v>POLI</v>
      </c>
      <c r="H2" s="111"/>
      <c r="I2" s="111"/>
      <c r="J2" s="11">
        <f>'2026-27 Summary'!D2</f>
        <v>2.867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Additions'!K2-'Summer 26'!L2-'Fall 26 (compressed)'!K2-'Winter 26-27'!L2-'Spring 27 (compressed)'!K2</f>
        <v>6.7000000000000171E-2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79</v>
      </c>
      <c r="D6" s="23" t="s">
        <v>45</v>
      </c>
      <c r="E6" s="23" t="s">
        <v>23</v>
      </c>
      <c r="F6" s="23" t="s">
        <v>25</v>
      </c>
      <c r="G6" s="17" t="s">
        <v>80</v>
      </c>
      <c r="H6" s="23" t="s">
        <v>27</v>
      </c>
      <c r="I6" s="24" t="s">
        <v>81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82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83</v>
      </c>
    </row>
    <row r="3" spans="1:2" x14ac:dyDescent="0.25">
      <c r="A3" t="s">
        <v>48</v>
      </c>
      <c r="B3" t="s">
        <v>84</v>
      </c>
    </row>
    <row r="4" spans="1:2" x14ac:dyDescent="0.25">
      <c r="A4" t="s">
        <v>49</v>
      </c>
      <c r="B4" t="s">
        <v>85</v>
      </c>
    </row>
    <row r="5" spans="1:2" x14ac:dyDescent="0.25">
      <c r="A5" t="s">
        <v>86</v>
      </c>
      <c r="B5" t="s">
        <v>87</v>
      </c>
    </row>
    <row r="6" spans="1:2" x14ac:dyDescent="0.25">
      <c r="A6" t="s">
        <v>37</v>
      </c>
      <c r="B6" t="s">
        <v>88</v>
      </c>
    </row>
    <row r="7" spans="1:2" x14ac:dyDescent="0.25">
      <c r="A7" t="s">
        <v>89</v>
      </c>
      <c r="B7" t="s">
        <v>90</v>
      </c>
    </row>
    <row r="8" spans="1:2" x14ac:dyDescent="0.25">
      <c r="A8" t="s">
        <v>91</v>
      </c>
      <c r="B8" t="s">
        <v>92</v>
      </c>
    </row>
    <row r="11" spans="1:2" x14ac:dyDescent="0.25">
      <c r="A11" t="s">
        <v>93</v>
      </c>
    </row>
    <row r="12" spans="1:2" x14ac:dyDescent="0.25">
      <c r="A12" t="s">
        <v>94</v>
      </c>
    </row>
    <row r="13" spans="1:2" x14ac:dyDescent="0.25">
      <c r="A13" t="s">
        <v>95</v>
      </c>
    </row>
    <row r="14" spans="1:2" x14ac:dyDescent="0.25">
      <c r="A14" t="s">
        <v>96</v>
      </c>
    </row>
    <row r="15" spans="1:2" x14ac:dyDescent="0.25">
      <c r="A15" t="s">
        <v>39</v>
      </c>
    </row>
    <row r="17" spans="1:1" x14ac:dyDescent="0.25">
      <c r="A17" t="s">
        <v>97</v>
      </c>
    </row>
    <row r="18" spans="1:1" x14ac:dyDescent="0.25">
      <c r="A18" t="s">
        <v>47</v>
      </c>
    </row>
    <row r="19" spans="1:1" x14ac:dyDescent="0.25">
      <c r="A19" t="s">
        <v>36</v>
      </c>
    </row>
    <row r="20" spans="1:1" x14ac:dyDescent="0.25">
      <c r="A20" t="s">
        <v>98</v>
      </c>
    </row>
    <row r="21" spans="1:1" x14ac:dyDescent="0.25">
      <c r="A21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7" spans="1:1" x14ac:dyDescent="0.25">
      <c r="A27" t="s">
        <v>103</v>
      </c>
    </row>
    <row r="28" spans="1:1" x14ac:dyDescent="0.25">
      <c r="A28" t="s">
        <v>104</v>
      </c>
    </row>
    <row r="29" spans="1:1" x14ac:dyDescent="0.25">
      <c r="A29" t="s">
        <v>105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6B1279-94AF-41EE-9E5C-3D7948CF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893770-D6C2-4098-AFC7-FF9D16B016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C1D05-A268-414F-8D04-0389BF4D0933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